
<file path=[Content_Types].xml><?xml version="1.0" encoding="utf-8"?>
<Types xmlns="http://schemas.openxmlformats.org/package/2006/content-types">
  <Default Extension="bin" ContentType="image/png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F8 Engineering/1. Projets en cours/2024-08. CNAC SS4/1. CONCEPTION/2. Production/3. DCE/3. Pièces écrites/2. DPGF/"/>
    </mc:Choice>
  </mc:AlternateContent>
  <xr:revisionPtr revIDLastSave="0" documentId="13_ncr:1_{AC542920-9E49-3842-B501-2C2DFCDE82F0}" xr6:coauthVersionLast="47" xr6:coauthVersionMax="47" xr10:uidLastSave="{00000000-0000-0000-0000-000000000000}"/>
  <bookViews>
    <workbookView xWindow="0" yWindow="620" windowWidth="25200" windowHeight="11620" activeTab="1" xr2:uid="{00000000-000D-0000-FFFF-FFFF00000000}"/>
  </bookViews>
  <sheets>
    <sheet name="Lot N°09 Page de garde" sheetId="1" r:id="rId1"/>
    <sheet name="Lot N°09 PLOMBERIE" sheetId="2" r:id="rId2"/>
  </sheets>
  <definedNames>
    <definedName name="_xlnm.Print_Titles" localSheetId="1">'Lot N°09 PLOMBERIE'!$1:$2</definedName>
    <definedName name="_xlnm.Print_Area" localSheetId="1">'Lot N°09 PLOMBERIE'!$A$1:$F$21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9" i="2" s="1"/>
  <c r="F12" i="2"/>
  <c r="F14" i="2" s="1"/>
  <c r="B19" i="2"/>
  <c r="F18" i="2" l="1"/>
  <c r="F19" i="2" l="1"/>
  <c r="F20" i="2" s="1"/>
</calcChain>
</file>

<file path=xl/sharedStrings.xml><?xml version="1.0" encoding="utf-8"?>
<sst xmlns="http://schemas.openxmlformats.org/spreadsheetml/2006/main" count="36" uniqueCount="36">
  <si>
    <t>U</t>
  </si>
  <si>
    <t>Quantité</t>
  </si>
  <si>
    <t>Prix en €</t>
  </si>
  <si>
    <t>Total en €</t>
  </si>
  <si>
    <t>460 - PLOMBERIE</t>
  </si>
  <si>
    <t>CH2</t>
  </si>
  <si>
    <t>1</t>
  </si>
  <si>
    <t>TRAVAUX PREPARATOIRES</t>
  </si>
  <si>
    <t>CH3</t>
  </si>
  <si>
    <t xml:space="preserve">1.1 </t>
  </si>
  <si>
    <t>Consignation des réseaux de plomberie</t>
  </si>
  <si>
    <t>Ens</t>
  </si>
  <si>
    <t>ART</t>
  </si>
  <si>
    <t>000-B534</t>
  </si>
  <si>
    <t xml:space="preserve">1.2 </t>
  </si>
  <si>
    <t>Dépose des équipements de plomberie</t>
  </si>
  <si>
    <t>Ens</t>
  </si>
  <si>
    <t>ART</t>
  </si>
  <si>
    <t>000-B533</t>
  </si>
  <si>
    <t>Total TRAVAUX PREPARATOIRES</t>
  </si>
  <si>
    <t>STOT</t>
  </si>
  <si>
    <t>2</t>
  </si>
  <si>
    <t>DEVOIEMENTS</t>
  </si>
  <si>
    <t>CH3</t>
  </si>
  <si>
    <t xml:space="preserve">2.1 </t>
  </si>
  <si>
    <t>Déplacement RIA</t>
  </si>
  <si>
    <t>u</t>
  </si>
  <si>
    <t>ART</t>
  </si>
  <si>
    <t>000-B632</t>
  </si>
  <si>
    <t>Total DEVOIEMENTS</t>
  </si>
  <si>
    <t>STOT</t>
  </si>
  <si>
    <t>Montant HT du Lot N°09 PLOMBERIE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</si>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</sst>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sz val="10"/>
      <color rgb="FF5B5B5B"/>
      <name val="Arial"/>
      <family val="1"/>
    </font>
    <font>
      <b/>
      <sz val="10"/>
      <color rgb="FF000000"/>
      <name val="Arial"/>
      <family val="1"/>
    </font>
    <font>
      <sz val="9"/>
      <color rgb="FF5B5B5B"/>
      <name val="Arial"/>
      <family val="1"/>
    </font>
    <font>
      <sz val="9"/>
      <color rgb="FF000000"/>
      <name val="Arial Narrow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b/>
      <i/>
      <sz val="9"/>
      <color rgb="FF848484"/>
      <name val="Arial Narrow"/>
      <family val="1"/>
    </font>
    <font>
      <sz val="8"/>
      <color rgb="FFADADAD"/>
      <name val="Arial Narrow"/>
      <family val="1"/>
    </font>
    <font>
      <sz val="8"/>
      <color rgb="FF000000"/>
      <name val="Arial"/>
      <family val="1"/>
    </font>
    <font>
      <sz val="9"/>
      <color rgb="FF848484"/>
      <name val="Arial Narrow"/>
      <family val="1"/>
    </font>
    <font>
      <i/>
      <sz val="8"/>
      <color rgb="FF848484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61918"/>
        <bgColor indexed="64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B61918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B61918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61918"/>
      </left>
      <right/>
      <top style="thin">
        <color rgb="FFB61918"/>
      </top>
      <bottom style="thin">
        <color rgb="FFB61918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 style="thin">
        <color rgb="FFB61918"/>
      </top>
      <bottom style="thin">
        <color rgb="FFB61918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B61918"/>
      </bottom>
      <diagonal/>
    </border>
    <border>
      <left style="thin">
        <color rgb="FF000000"/>
      </left>
      <right/>
      <top/>
      <bottom style="thin">
        <color rgb="FFB61918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B61918"/>
      </top>
      <bottom style="thin">
        <color rgb="FF000000"/>
      </bottom>
      <diagonal/>
    </border>
    <border>
      <left style="thin">
        <color rgb="FF000000"/>
      </left>
      <right/>
      <top style="thin">
        <color rgb="FFB61918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3" borderId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9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 indent="1"/>
    </xf>
    <xf numFmtId="0" fontId="19" fillId="0" borderId="0" applyFill="0">
      <alignment horizontal="left" vertical="top" wrapText="1"/>
    </xf>
  </cellStyleXfs>
  <cellXfs count="45">
    <xf numFmtId="0" fontId="0" fillId="0" borderId="0" xfId="0"/>
    <xf numFmtId="0" fontId="0" fillId="0" borderId="28" xfId="0" applyBorder="1" applyAlignment="1">
      <alignment horizontal="left" vertical="top" wrapText="1"/>
    </xf>
    <xf numFmtId="0" fontId="0" fillId="0" borderId="26" xfId="0" applyBorder="1" applyAlignment="1">
      <alignment horizontal="center" vertical="top" wrapText="1"/>
    </xf>
    <xf numFmtId="0" fontId="20" fillId="0" borderId="27" xfId="0" applyFont="1" applyBorder="1" applyAlignment="1">
      <alignment horizontal="left" vertical="top" wrapText="1"/>
    </xf>
    <xf numFmtId="0" fontId="20" fillId="0" borderId="27" xfId="0" applyFont="1" applyBorder="1" applyAlignment="1">
      <alignment horizontal="center" vertical="top" wrapText="1"/>
    </xf>
    <xf numFmtId="0" fontId="20" fillId="0" borderId="27" xfId="0" applyFont="1" applyBorder="1" applyAlignment="1">
      <alignment horizontal="right" vertical="top" wrapText="1"/>
    </xf>
    <xf numFmtId="0" fontId="0" fillId="0" borderId="20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2" borderId="20" xfId="6" applyBorder="1">
      <alignment horizontal="left" vertical="top" wrapText="1"/>
    </xf>
    <xf numFmtId="0" fontId="3" fillId="2" borderId="19" xfId="6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3" borderId="20" xfId="10" applyBorder="1">
      <alignment horizontal="left" vertical="top" wrapText="1"/>
    </xf>
    <xf numFmtId="0" fontId="5" fillId="3" borderId="19" xfId="10" applyBorder="1">
      <alignment horizontal="left" vertical="top" wrapText="1"/>
    </xf>
    <xf numFmtId="0" fontId="10" fillId="0" borderId="18" xfId="26" applyBorder="1">
      <alignment horizontal="left" vertical="top" wrapText="1"/>
    </xf>
    <xf numFmtId="0" fontId="10" fillId="0" borderId="17" xfId="26" applyBorder="1">
      <alignment horizontal="left" vertical="top" wrapText="1"/>
    </xf>
    <xf numFmtId="0" fontId="0" fillId="0" borderId="7" xfId="0" applyBorder="1" applyAlignment="1" applyProtection="1">
      <alignment horizontal="left" vertical="top"/>
      <protection locked="0"/>
    </xf>
    <xf numFmtId="164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16" xfId="0" applyNumberFormat="1" applyBorder="1" applyAlignment="1" applyProtection="1">
      <alignment horizontal="right" vertical="top" wrapText="1"/>
      <protection locked="0"/>
    </xf>
    <xf numFmtId="0" fontId="10" fillId="0" borderId="23" xfId="26" applyBorder="1">
      <alignment horizontal="left" vertical="top" wrapText="1"/>
    </xf>
    <xf numFmtId="0" fontId="10" fillId="0" borderId="24" xfId="26" applyBorder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10" xfId="13" applyBorder="1">
      <alignment horizontal="left" vertical="top" wrapText="1"/>
    </xf>
    <xf numFmtId="0" fontId="7" fillId="0" borderId="12" xfId="13" applyBorder="1">
      <alignment horizontal="left" vertical="top" wrapText="1"/>
    </xf>
    <xf numFmtId="164" fontId="0" fillId="0" borderId="13" xfId="0" applyNumberFormat="1" applyBorder="1" applyAlignment="1">
      <alignment horizontal="right" vertical="top" wrapText="1"/>
    </xf>
    <xf numFmtId="0" fontId="0" fillId="0" borderId="1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4" fontId="20" fillId="0" borderId="0" xfId="0" applyNumberFormat="1" applyFont="1" applyAlignment="1">
      <alignment horizontal="right" vertical="top" wrapText="1"/>
    </xf>
    <xf numFmtId="165" fontId="21" fillId="4" borderId="0" xfId="0" applyNumberFormat="1" applyFont="1" applyFill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bin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113400</xdr:rowOff>
    </xdr:from>
    <xdr:to>
      <xdr:col>0</xdr:col>
      <xdr:colOff>6588000</xdr:colOff>
      <xdr:row>49</xdr:row>
      <xdr:rowOff>126300</xdr:rowOff>
    </xdr:to>
    <xdr:sp macro="" textlink="">
      <xdr:nvSpPr>
        <xdr:cNvPr id="3" name="Forme1"/>
        <xdr:cNvSpPr/>
      </xdr:nvSpPr>
      <xdr:spPr>
        <a:xfrm>
          <a:off x="97200" y="113400"/>
          <a:ext cx="6512400" cy="9347400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216000</xdr:colOff>
      <xdr:row>29</xdr:row>
      <xdr:rowOff>48300</xdr:rowOff>
    </xdr:from>
    <xdr:to>
      <xdr:col>0</xdr:col>
      <xdr:colOff>2268000</xdr:colOff>
      <xdr:row>32</xdr:row>
      <xdr:rowOff>60000</xdr:rowOff>
    </xdr:to>
    <xdr:sp macro="" textlink="">
      <xdr:nvSpPr>
        <xdr:cNvPr id="4" name="Forme2"/>
        <xdr:cNvSpPr/>
      </xdr:nvSpPr>
      <xdr:spPr>
        <a:xfrm>
          <a:off x="243000" y="55728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INGEPREV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18 avenue Kleber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75116 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252000</xdr:colOff>
      <xdr:row>26</xdr:row>
      <xdr:rowOff>69000</xdr:rowOff>
    </xdr:from>
    <xdr:to>
      <xdr:col>0</xdr:col>
      <xdr:colOff>2268000</xdr:colOff>
      <xdr:row>29</xdr:row>
      <xdr:rowOff>80700</xdr:rowOff>
    </xdr:to>
    <xdr:sp macro="" textlink="">
      <xdr:nvSpPr>
        <xdr:cNvPr id="5" name="Forme3"/>
        <xdr:cNvSpPr/>
      </xdr:nvSpPr>
      <xdr:spPr>
        <a:xfrm>
          <a:off x="259200" y="50220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F8 Engineering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40 avenue des Terroirs de France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75012 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Tel : 01 44 82 58 54 </a:t>
          </a:r>
        </a:p>
      </xdr:txBody>
    </xdr:sp>
    <xdr:clientData/>
  </xdr:twoCellAnchor>
  <xdr:twoCellAnchor editAs="absolute">
    <xdr:from>
      <xdr:col>0</xdr:col>
      <xdr:colOff>4500000</xdr:colOff>
      <xdr:row>21</xdr:row>
      <xdr:rowOff>81900</xdr:rowOff>
    </xdr:from>
    <xdr:to>
      <xdr:col>0</xdr:col>
      <xdr:colOff>6480000</xdr:colOff>
      <xdr:row>24</xdr:row>
      <xdr:rowOff>93600</xdr:rowOff>
    </xdr:to>
    <xdr:sp macro="" textlink="">
      <xdr:nvSpPr>
        <xdr:cNvPr id="6" name="Forme4"/>
        <xdr:cNvSpPr/>
      </xdr:nvSpPr>
      <xdr:spPr>
        <a:xfrm>
          <a:off x="4503600" y="4082400"/>
          <a:ext cx="19926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APAVE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10 place Fulgence Bienvenu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77600  BUSSY ST GEORGES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21</xdr:row>
      <xdr:rowOff>146700</xdr:rowOff>
    </xdr:from>
    <xdr:to>
      <xdr:col>0</xdr:col>
      <xdr:colOff>4500000</xdr:colOff>
      <xdr:row>24</xdr:row>
      <xdr:rowOff>158400</xdr:rowOff>
    </xdr:to>
    <xdr:sp macro="" textlink="">
      <xdr:nvSpPr>
        <xdr:cNvPr id="7" name="Forme5"/>
        <xdr:cNvSpPr/>
      </xdr:nvSpPr>
      <xdr:spPr>
        <a:xfrm>
          <a:off x="2478600" y="41472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BTP CONSULTANTS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460 La Courtine - Le Central II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93160  NOISY LE GRAND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216000</xdr:colOff>
      <xdr:row>18</xdr:row>
      <xdr:rowOff>70200</xdr:rowOff>
    </xdr:from>
    <xdr:to>
      <xdr:col>0</xdr:col>
      <xdr:colOff>2268000</xdr:colOff>
      <xdr:row>21</xdr:row>
      <xdr:rowOff>81900</xdr:rowOff>
    </xdr:to>
    <xdr:sp macro="" textlink="">
      <xdr:nvSpPr>
        <xdr:cNvPr id="8" name="Forme6"/>
        <xdr:cNvSpPr/>
      </xdr:nvSpPr>
      <xdr:spPr>
        <a:xfrm>
          <a:off x="243000" y="34992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CNAC GP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120 rue Saint Martin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75004 -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2484000</xdr:colOff>
      <xdr:row>18</xdr:row>
      <xdr:rowOff>70200</xdr:rowOff>
    </xdr:from>
    <xdr:to>
      <xdr:col>0</xdr:col>
      <xdr:colOff>4536000</xdr:colOff>
      <xdr:row>21</xdr:row>
      <xdr:rowOff>81900</xdr:rowOff>
    </xdr:to>
    <xdr:sp macro="" textlink="">
      <xdr:nvSpPr>
        <xdr:cNvPr id="9" name="Forme7"/>
        <xdr:cNvSpPr/>
      </xdr:nvSpPr>
      <xdr:spPr>
        <a:xfrm>
          <a:off x="2494800" y="34992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SAS BERCY LUMIERE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36 rue de Naples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75008 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1836000</xdr:colOff>
      <xdr:row>18</xdr:row>
      <xdr:rowOff>122987</xdr:rowOff>
    </xdr:from>
    <xdr:to>
      <xdr:col>0</xdr:col>
      <xdr:colOff>2412000</xdr:colOff>
      <xdr:row>20</xdr:row>
      <xdr:rowOff>154813</xdr:rowOff>
    </xdr:to>
    <xdr:pic>
      <xdr:nvPicPr>
        <xdr:cNvPr id="10" name="Forme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3000" y="3551987"/>
          <a:ext cx="16" cy="11"/>
        </a:xfrm>
        <a:prstGeom prst="rect">
          <a:avLst/>
        </a:prstGeom>
      </xdr:spPr>
    </xdr:pic>
    <xdr:clientData/>
  </xdr:twoCellAnchor>
  <xdr:twoCellAnchor editAs="absolute">
    <xdr:from>
      <xdr:col>0</xdr:col>
      <xdr:colOff>6048000</xdr:colOff>
      <xdr:row>23</xdr:row>
      <xdr:rowOff>84329</xdr:rowOff>
    </xdr:from>
    <xdr:to>
      <xdr:col>0</xdr:col>
      <xdr:colOff>6444000</xdr:colOff>
      <xdr:row>24</xdr:row>
      <xdr:rowOff>34171</xdr:rowOff>
    </xdr:to>
    <xdr:pic>
      <xdr:nvPicPr>
        <xdr:cNvPr id="11" name="Forme1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8800" y="4465829"/>
          <a:ext cx="11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4068000</xdr:colOff>
      <xdr:row>23</xdr:row>
      <xdr:rowOff>45177</xdr:rowOff>
    </xdr:from>
    <xdr:to>
      <xdr:col>0</xdr:col>
      <xdr:colOff>4392000</xdr:colOff>
      <xdr:row>23</xdr:row>
      <xdr:rowOff>134223</xdr:rowOff>
    </xdr:to>
    <xdr:pic>
      <xdr:nvPicPr>
        <xdr:cNvPr id="12" name="Forme1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8600" y="4426677"/>
          <a:ext cx="9" cy="2"/>
        </a:xfrm>
        <a:prstGeom prst="rect">
          <a:avLst/>
        </a:prstGeom>
      </xdr:spPr>
    </xdr:pic>
    <xdr:clientData/>
  </xdr:twoCellAnchor>
  <xdr:twoCellAnchor editAs="absolute">
    <xdr:from>
      <xdr:col>0</xdr:col>
      <xdr:colOff>3888000</xdr:colOff>
      <xdr:row>19</xdr:row>
      <xdr:rowOff>59676</xdr:rowOff>
    </xdr:from>
    <xdr:to>
      <xdr:col>0</xdr:col>
      <xdr:colOff>4428000</xdr:colOff>
      <xdr:row>20</xdr:row>
      <xdr:rowOff>27624</xdr:rowOff>
    </xdr:to>
    <xdr:pic>
      <xdr:nvPicPr>
        <xdr:cNvPr id="13" name="Forme1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0400" y="3679176"/>
          <a:ext cx="14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1800000</xdr:colOff>
      <xdr:row>30</xdr:row>
      <xdr:rowOff>52806</xdr:rowOff>
    </xdr:from>
    <xdr:to>
      <xdr:col>0</xdr:col>
      <xdr:colOff>2196000</xdr:colOff>
      <xdr:row>31</xdr:row>
      <xdr:rowOff>120294</xdr:rowOff>
    </xdr:to>
    <xdr:pic>
      <xdr:nvPicPr>
        <xdr:cNvPr id="14" name="Forme1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400" y="5767806"/>
          <a:ext cx="11" cy="7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32</xdr:row>
      <xdr:rowOff>43800</xdr:rowOff>
    </xdr:from>
    <xdr:to>
      <xdr:col>0</xdr:col>
      <xdr:colOff>2268000</xdr:colOff>
      <xdr:row>35</xdr:row>
      <xdr:rowOff>55500</xdr:rowOff>
    </xdr:to>
    <xdr:sp macro="" textlink="">
      <xdr:nvSpPr>
        <xdr:cNvPr id="15" name="Forme14"/>
        <xdr:cNvSpPr/>
      </xdr:nvSpPr>
      <xdr:spPr>
        <a:xfrm>
          <a:off x="243000" y="61398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BATISS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35 avenue Pierre Sémard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94200  IVRY SUR SEINE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4392000</xdr:colOff>
      <xdr:row>11</xdr:row>
      <xdr:rowOff>26700</xdr:rowOff>
    </xdr:from>
    <xdr:to>
      <xdr:col>0</xdr:col>
      <xdr:colOff>6300000</xdr:colOff>
      <xdr:row>16</xdr:row>
      <xdr:rowOff>143400</xdr:rowOff>
    </xdr:to>
    <xdr:sp macro="" textlink="">
      <xdr:nvSpPr>
        <xdr:cNvPr id="16" name="Forme15"/>
        <xdr:cNvSpPr/>
      </xdr:nvSpPr>
      <xdr:spPr>
        <a:xfrm>
          <a:off x="4406400" y="2122200"/>
          <a:ext cx="1895400" cy="10692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900" b="1" i="0" u="sng">
              <a:solidFill>
                <a:srgbClr val="000000"/>
              </a:solidFill>
              <a:latin typeface="Arial"/>
            </a:rPr>
            <a:t>Adresse du projet :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Arial"/>
            </a:rPr>
            <a:t>120 rue Saint Martin 75004 PARIS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Arial"/>
            </a:rPr>
            <a:t>- 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2448000</xdr:colOff>
      <xdr:row>32</xdr:row>
      <xdr:rowOff>43800</xdr:rowOff>
    </xdr:from>
    <xdr:to>
      <xdr:col>0</xdr:col>
      <xdr:colOff>4572000</xdr:colOff>
      <xdr:row>35</xdr:row>
      <xdr:rowOff>55500</xdr:rowOff>
    </xdr:to>
    <xdr:sp macro="" textlink="">
      <xdr:nvSpPr>
        <xdr:cNvPr id="17" name="Forme16"/>
        <xdr:cNvSpPr/>
      </xdr:nvSpPr>
      <xdr:spPr>
        <a:xfrm>
          <a:off x="2462400" y="6139800"/>
          <a:ext cx="2138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29</xdr:row>
      <xdr:rowOff>48300</xdr:rowOff>
    </xdr:from>
    <xdr:to>
      <xdr:col>0</xdr:col>
      <xdr:colOff>4500000</xdr:colOff>
      <xdr:row>32</xdr:row>
      <xdr:rowOff>60000</xdr:rowOff>
    </xdr:to>
    <xdr:sp macro="" textlink="">
      <xdr:nvSpPr>
        <xdr:cNvPr id="18" name="Forme17"/>
        <xdr:cNvSpPr/>
      </xdr:nvSpPr>
      <xdr:spPr>
        <a:xfrm>
          <a:off x="2462400" y="55728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26</xdr:row>
      <xdr:rowOff>69000</xdr:rowOff>
    </xdr:from>
    <xdr:to>
      <xdr:col>0</xdr:col>
      <xdr:colOff>4500000</xdr:colOff>
      <xdr:row>29</xdr:row>
      <xdr:rowOff>80700</xdr:rowOff>
    </xdr:to>
    <xdr:sp macro="" textlink="">
      <xdr:nvSpPr>
        <xdr:cNvPr id="19" name="Forme18"/>
        <xdr:cNvSpPr/>
      </xdr:nvSpPr>
      <xdr:spPr>
        <a:xfrm>
          <a:off x="2462400" y="50220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26</xdr:row>
      <xdr:rowOff>69000</xdr:rowOff>
    </xdr:from>
    <xdr:to>
      <xdr:col>0</xdr:col>
      <xdr:colOff>6480000</xdr:colOff>
      <xdr:row>29</xdr:row>
      <xdr:rowOff>80700</xdr:rowOff>
    </xdr:to>
    <xdr:sp macro="" textlink="">
      <xdr:nvSpPr>
        <xdr:cNvPr id="20" name="Forme19"/>
        <xdr:cNvSpPr/>
      </xdr:nvSpPr>
      <xdr:spPr>
        <a:xfrm>
          <a:off x="4519800" y="5022000"/>
          <a:ext cx="1976400" cy="5832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29</xdr:row>
      <xdr:rowOff>48300</xdr:rowOff>
    </xdr:from>
    <xdr:to>
      <xdr:col>0</xdr:col>
      <xdr:colOff>6480000</xdr:colOff>
      <xdr:row>32</xdr:row>
      <xdr:rowOff>60000</xdr:rowOff>
    </xdr:to>
    <xdr:sp macro="" textlink="">
      <xdr:nvSpPr>
        <xdr:cNvPr id="21" name="Forme20"/>
        <xdr:cNvSpPr/>
      </xdr:nvSpPr>
      <xdr:spPr>
        <a:xfrm>
          <a:off x="4519800" y="5572800"/>
          <a:ext cx="1976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32</xdr:row>
      <xdr:rowOff>43800</xdr:rowOff>
    </xdr:from>
    <xdr:to>
      <xdr:col>0</xdr:col>
      <xdr:colOff>6480000</xdr:colOff>
      <xdr:row>35</xdr:row>
      <xdr:rowOff>55500</xdr:rowOff>
    </xdr:to>
    <xdr:sp macro="" textlink="">
      <xdr:nvSpPr>
        <xdr:cNvPr id="22" name="Forme21"/>
        <xdr:cNvSpPr/>
      </xdr:nvSpPr>
      <xdr:spPr>
        <a:xfrm>
          <a:off x="4519800" y="6139800"/>
          <a:ext cx="1976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1800000</xdr:colOff>
      <xdr:row>33</xdr:row>
      <xdr:rowOff>15300</xdr:rowOff>
    </xdr:from>
    <xdr:to>
      <xdr:col>0</xdr:col>
      <xdr:colOff>2196000</xdr:colOff>
      <xdr:row>34</xdr:row>
      <xdr:rowOff>165000</xdr:rowOff>
    </xdr:to>
    <xdr:pic>
      <xdr:nvPicPr>
        <xdr:cNvPr id="23" name="Forme2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400" y="6301800"/>
          <a:ext cx="11" cy="9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4</xdr:row>
      <xdr:rowOff>64200</xdr:rowOff>
    </xdr:from>
    <xdr:to>
      <xdr:col>0</xdr:col>
      <xdr:colOff>6444000</xdr:colOff>
      <xdr:row>7</xdr:row>
      <xdr:rowOff>108300</xdr:rowOff>
    </xdr:to>
    <xdr:sp macro="" textlink="">
      <xdr:nvSpPr>
        <xdr:cNvPr id="24" name="Forme29"/>
        <xdr:cNvSpPr/>
      </xdr:nvSpPr>
      <xdr:spPr>
        <a:xfrm>
          <a:off x="226800" y="826200"/>
          <a:ext cx="6237000" cy="615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800" b="0" i="0">
              <a:solidFill>
                <a:srgbClr val="000000"/>
              </a:solidFill>
              <a:latin typeface="Arial"/>
            </a:rPr>
            <a:t>Aménagement d'un entrepôt au niveau N26</a:t>
          </a:r>
        </a:p>
      </xdr:txBody>
    </xdr:sp>
    <xdr:clientData/>
  </xdr:twoCellAnchor>
  <xdr:twoCellAnchor editAs="absolute">
    <xdr:from>
      <xdr:col>0</xdr:col>
      <xdr:colOff>108000</xdr:colOff>
      <xdr:row>45</xdr:row>
      <xdr:rowOff>126900</xdr:rowOff>
    </xdr:from>
    <xdr:to>
      <xdr:col>0</xdr:col>
      <xdr:colOff>864000</xdr:colOff>
      <xdr:row>49</xdr:row>
      <xdr:rowOff>12900</xdr:rowOff>
    </xdr:to>
    <xdr:sp macro="" textlink="">
      <xdr:nvSpPr>
        <xdr:cNvPr id="25" name="Forme30"/>
        <xdr:cNvSpPr/>
      </xdr:nvSpPr>
      <xdr:spPr>
        <a:xfrm>
          <a:off x="1296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CS4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PROJET</a:t>
          </a:r>
        </a:p>
      </xdr:txBody>
    </xdr:sp>
    <xdr:clientData/>
  </xdr:twoCellAnchor>
  <xdr:twoCellAnchor editAs="absolute">
    <xdr:from>
      <xdr:col>0</xdr:col>
      <xdr:colOff>216000</xdr:colOff>
      <xdr:row>40</xdr:row>
      <xdr:rowOff>139800</xdr:rowOff>
    </xdr:from>
    <xdr:to>
      <xdr:col>0</xdr:col>
      <xdr:colOff>6300000</xdr:colOff>
      <xdr:row>42</xdr:row>
      <xdr:rowOff>115200</xdr:rowOff>
    </xdr:to>
    <xdr:sp macro="" textlink="">
      <xdr:nvSpPr>
        <xdr:cNvPr id="26" name="Forme31"/>
        <xdr:cNvSpPr/>
      </xdr:nvSpPr>
      <xdr:spPr>
        <a:xfrm>
          <a:off x="243000" y="7759800"/>
          <a:ext cx="6058800" cy="3564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Lot N°09 PLOMBERIE</a:t>
          </a:r>
        </a:p>
      </xdr:txBody>
    </xdr:sp>
    <xdr:clientData/>
  </xdr:twoCellAnchor>
  <xdr:twoCellAnchor editAs="absolute">
    <xdr:from>
      <xdr:col>0</xdr:col>
      <xdr:colOff>324000</xdr:colOff>
      <xdr:row>8</xdr:row>
      <xdr:rowOff>63600</xdr:rowOff>
    </xdr:from>
    <xdr:to>
      <xdr:col>0</xdr:col>
      <xdr:colOff>3240000</xdr:colOff>
      <xdr:row>16</xdr:row>
      <xdr:rowOff>143400</xdr:rowOff>
    </xdr:to>
    <xdr:pic>
      <xdr:nvPicPr>
        <xdr:cNvPr id="27" name="Forme32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000" y="1587600"/>
          <a:ext cx="81" cy="45"/>
        </a:xfrm>
        <a:prstGeom prst="rect">
          <a:avLst/>
        </a:prstGeom>
      </xdr:spPr>
    </xdr:pic>
    <xdr:clientData/>
  </xdr:twoCellAnchor>
  <xdr:twoCellAnchor editAs="absolute">
    <xdr:from>
      <xdr:col>0</xdr:col>
      <xdr:colOff>288000</xdr:colOff>
      <xdr:row>37</xdr:row>
      <xdr:rowOff>30900</xdr:rowOff>
    </xdr:from>
    <xdr:to>
      <xdr:col>0</xdr:col>
      <xdr:colOff>6372000</xdr:colOff>
      <xdr:row>39</xdr:row>
      <xdr:rowOff>22500</xdr:rowOff>
    </xdr:to>
    <xdr:sp macro="" textlink="">
      <xdr:nvSpPr>
        <xdr:cNvPr id="28" name="Forme33"/>
        <xdr:cNvSpPr/>
      </xdr:nvSpPr>
      <xdr:spPr>
        <a:xfrm>
          <a:off x="291600" y="7079400"/>
          <a:ext cx="6107400" cy="372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DOSSIER DE CONSULTATION DES ENTREPRISES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180000</xdr:colOff>
      <xdr:row>1</xdr:row>
      <xdr:rowOff>101100</xdr:rowOff>
    </xdr:from>
    <xdr:to>
      <xdr:col>0</xdr:col>
      <xdr:colOff>6480000</xdr:colOff>
      <xdr:row>3</xdr:row>
      <xdr:rowOff>125100</xdr:rowOff>
    </xdr:to>
    <xdr:sp macro="" textlink="">
      <xdr:nvSpPr>
        <xdr:cNvPr id="29" name="Forme34"/>
        <xdr:cNvSpPr/>
      </xdr:nvSpPr>
      <xdr:spPr>
        <a:xfrm>
          <a:off x="210600" y="291600"/>
          <a:ext cx="6285600" cy="4050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100" b="1" i="0" u="sng">
              <a:solidFill>
                <a:srgbClr val="000000"/>
              </a:solidFill>
              <a:latin typeface="Arial"/>
            </a:rPr>
            <a:t>IMMEUBLE LUMIERE</a:t>
          </a:r>
        </a:p>
      </xdr:txBody>
    </xdr:sp>
    <xdr:clientData/>
  </xdr:twoCellAnchor>
  <xdr:twoCellAnchor editAs="absolute">
    <xdr:from>
      <xdr:col>0</xdr:col>
      <xdr:colOff>252000</xdr:colOff>
      <xdr:row>21</xdr:row>
      <xdr:rowOff>146700</xdr:rowOff>
    </xdr:from>
    <xdr:to>
      <xdr:col>0</xdr:col>
      <xdr:colOff>2268000</xdr:colOff>
      <xdr:row>24</xdr:row>
      <xdr:rowOff>158400</xdr:rowOff>
    </xdr:to>
    <xdr:sp macro="" textlink="">
      <xdr:nvSpPr>
        <xdr:cNvPr id="30" name="Forme35"/>
        <xdr:cNvSpPr/>
      </xdr:nvSpPr>
      <xdr:spPr>
        <a:xfrm>
          <a:off x="259200" y="41472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SEFAL Property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134 rue Danton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92300  LEVALLOIS PERRET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1944000</xdr:colOff>
      <xdr:row>22</xdr:row>
      <xdr:rowOff>166800</xdr:rowOff>
    </xdr:from>
    <xdr:to>
      <xdr:col>0</xdr:col>
      <xdr:colOff>2340000</xdr:colOff>
      <xdr:row>24</xdr:row>
      <xdr:rowOff>45000</xdr:rowOff>
    </xdr:to>
    <xdr:pic>
      <xdr:nvPicPr>
        <xdr:cNvPr id="31" name="Forme3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6400" y="4357800"/>
          <a:ext cx="11" cy="7"/>
        </a:xfrm>
        <a:prstGeom prst="rect">
          <a:avLst/>
        </a:prstGeom>
      </xdr:spPr>
    </xdr:pic>
    <xdr:clientData/>
  </xdr:twoCellAnchor>
  <xdr:twoCellAnchor editAs="absolute">
    <xdr:from>
      <xdr:col>0</xdr:col>
      <xdr:colOff>2484000</xdr:colOff>
      <xdr:row>17</xdr:row>
      <xdr:rowOff>114900</xdr:rowOff>
    </xdr:from>
    <xdr:to>
      <xdr:col>0</xdr:col>
      <xdr:colOff>4536000</xdr:colOff>
      <xdr:row>18</xdr:row>
      <xdr:rowOff>135000</xdr:rowOff>
    </xdr:to>
    <xdr:sp macro="" textlink="">
      <xdr:nvSpPr>
        <xdr:cNvPr id="32" name="Forme37"/>
        <xdr:cNvSpPr/>
      </xdr:nvSpPr>
      <xdr:spPr>
        <a:xfrm>
          <a:off x="2494800" y="3353400"/>
          <a:ext cx="2041200" cy="210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Maitre d'ouvrage Délégué</a:t>
          </a:r>
        </a:p>
      </xdr:txBody>
    </xdr:sp>
    <xdr:clientData/>
  </xdr:twoCellAnchor>
  <xdr:twoCellAnchor editAs="absolute">
    <xdr:from>
      <xdr:col>0</xdr:col>
      <xdr:colOff>1080000</xdr:colOff>
      <xdr:row>21</xdr:row>
      <xdr:rowOff>146700</xdr:rowOff>
    </xdr:from>
    <xdr:to>
      <xdr:col>0</xdr:col>
      <xdr:colOff>2412000</xdr:colOff>
      <xdr:row>22</xdr:row>
      <xdr:rowOff>134400</xdr:rowOff>
    </xdr:to>
    <xdr:sp macro="" textlink="">
      <xdr:nvSpPr>
        <xdr:cNvPr id="33" name="Forme38"/>
        <xdr:cNvSpPr/>
      </xdr:nvSpPr>
      <xdr:spPr>
        <a:xfrm>
          <a:off x="1085400" y="41472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Property Manager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3132000</xdr:colOff>
      <xdr:row>21</xdr:row>
      <xdr:rowOff>146700</xdr:rowOff>
    </xdr:from>
    <xdr:to>
      <xdr:col>0</xdr:col>
      <xdr:colOff>4500000</xdr:colOff>
      <xdr:row>22</xdr:row>
      <xdr:rowOff>134400</xdr:rowOff>
    </xdr:to>
    <xdr:sp macro="" textlink="">
      <xdr:nvSpPr>
        <xdr:cNvPr id="34" name="Forme39"/>
        <xdr:cNvSpPr/>
      </xdr:nvSpPr>
      <xdr:spPr>
        <a:xfrm>
          <a:off x="3142800" y="41472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Bureau de contrôle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5148000</xdr:colOff>
      <xdr:row>21</xdr:row>
      <xdr:rowOff>81900</xdr:rowOff>
    </xdr:from>
    <xdr:to>
      <xdr:col>0</xdr:col>
      <xdr:colOff>6480000</xdr:colOff>
      <xdr:row>22</xdr:row>
      <xdr:rowOff>69600</xdr:rowOff>
    </xdr:to>
    <xdr:sp macro="" textlink="">
      <xdr:nvSpPr>
        <xdr:cNvPr id="35" name="Forme40"/>
        <xdr:cNvSpPr/>
      </xdr:nvSpPr>
      <xdr:spPr>
        <a:xfrm>
          <a:off x="5151600" y="40824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Coordonnateur SPS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828000</xdr:colOff>
      <xdr:row>26</xdr:row>
      <xdr:rowOff>69000</xdr:rowOff>
    </xdr:from>
    <xdr:to>
      <xdr:col>0</xdr:col>
      <xdr:colOff>2196000</xdr:colOff>
      <xdr:row>27</xdr:row>
      <xdr:rowOff>56700</xdr:rowOff>
    </xdr:to>
    <xdr:sp macro="" textlink="">
      <xdr:nvSpPr>
        <xdr:cNvPr id="36" name="Forme41"/>
        <xdr:cNvSpPr/>
      </xdr:nvSpPr>
      <xdr:spPr>
        <a:xfrm>
          <a:off x="842400" y="50220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Architecte / MOEX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2988000</xdr:colOff>
      <xdr:row>26</xdr:row>
      <xdr:rowOff>69000</xdr:rowOff>
    </xdr:from>
    <xdr:to>
      <xdr:col>0</xdr:col>
      <xdr:colOff>4356000</xdr:colOff>
      <xdr:row>27</xdr:row>
      <xdr:rowOff>56700</xdr:rowOff>
    </xdr:to>
    <xdr:sp macro="" textlink="">
      <xdr:nvSpPr>
        <xdr:cNvPr id="37" name="Forme42"/>
        <xdr:cNvSpPr/>
      </xdr:nvSpPr>
      <xdr:spPr>
        <a:xfrm>
          <a:off x="2997000" y="50220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800" i="1">
            <a:solidFill>
              <a:srgbClr val="000000"/>
            </a:solidFill>
            <a:latin typeface=""/>
          </a:endParaRPr>
        </a:p>
        <a:p>
          <a:pPr algn="r"/>
          <a:endParaRPr sz="800" i="1">
            <a:solidFill>
              <a:srgbClr val="000000"/>
            </a:solidFill>
            <a:latin typeface=""/>
          </a:endParaRPr>
        </a:p>
        <a:p>
          <a:pPr algn="r"/>
          <a:endParaRPr sz="8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5004000</xdr:colOff>
      <xdr:row>26</xdr:row>
      <xdr:rowOff>69000</xdr:rowOff>
    </xdr:from>
    <xdr:to>
      <xdr:col>0</xdr:col>
      <xdr:colOff>6372000</xdr:colOff>
      <xdr:row>27</xdr:row>
      <xdr:rowOff>56700</xdr:rowOff>
    </xdr:to>
    <xdr:sp macro="" textlink="">
      <xdr:nvSpPr>
        <xdr:cNvPr id="38" name="Forme43"/>
        <xdr:cNvSpPr/>
      </xdr:nvSpPr>
      <xdr:spPr>
        <a:xfrm>
          <a:off x="5038200" y="50220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5004000</xdr:colOff>
      <xdr:row>29</xdr:row>
      <xdr:rowOff>48300</xdr:rowOff>
    </xdr:from>
    <xdr:to>
      <xdr:col>0</xdr:col>
      <xdr:colOff>6372000</xdr:colOff>
      <xdr:row>30</xdr:row>
      <xdr:rowOff>36000</xdr:rowOff>
    </xdr:to>
    <xdr:sp macro="" textlink="">
      <xdr:nvSpPr>
        <xdr:cNvPr id="39" name="Forme44"/>
        <xdr:cNvSpPr/>
      </xdr:nvSpPr>
      <xdr:spPr>
        <a:xfrm>
          <a:off x="5022000" y="5572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5004000</xdr:colOff>
      <xdr:row>32</xdr:row>
      <xdr:rowOff>43800</xdr:rowOff>
    </xdr:from>
    <xdr:to>
      <xdr:col>0</xdr:col>
      <xdr:colOff>6372000</xdr:colOff>
      <xdr:row>33</xdr:row>
      <xdr:rowOff>31500</xdr:rowOff>
    </xdr:to>
    <xdr:sp macro="" textlink="">
      <xdr:nvSpPr>
        <xdr:cNvPr id="40" name="Forme45"/>
        <xdr:cNvSpPr/>
      </xdr:nvSpPr>
      <xdr:spPr>
        <a:xfrm>
          <a:off x="5022000" y="6139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828000</xdr:colOff>
      <xdr:row>29</xdr:row>
      <xdr:rowOff>48300</xdr:rowOff>
    </xdr:from>
    <xdr:to>
      <xdr:col>0</xdr:col>
      <xdr:colOff>2196000</xdr:colOff>
      <xdr:row>30</xdr:row>
      <xdr:rowOff>36000</xdr:rowOff>
    </xdr:to>
    <xdr:sp macro="" textlink="">
      <xdr:nvSpPr>
        <xdr:cNvPr id="41" name="Forme46"/>
        <xdr:cNvSpPr/>
      </xdr:nvSpPr>
      <xdr:spPr>
        <a:xfrm>
          <a:off x="858600" y="5572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Préventionniste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828000</xdr:colOff>
      <xdr:row>32</xdr:row>
      <xdr:rowOff>43800</xdr:rowOff>
    </xdr:from>
    <xdr:to>
      <xdr:col>0</xdr:col>
      <xdr:colOff>2196000</xdr:colOff>
      <xdr:row>33</xdr:row>
      <xdr:rowOff>31500</xdr:rowOff>
    </xdr:to>
    <xdr:sp macro="" textlink="">
      <xdr:nvSpPr>
        <xdr:cNvPr id="42" name="Forme47"/>
        <xdr:cNvSpPr/>
      </xdr:nvSpPr>
      <xdr:spPr>
        <a:xfrm>
          <a:off x="858600" y="6139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Coordinateur SSI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2988000</xdr:colOff>
      <xdr:row>29</xdr:row>
      <xdr:rowOff>48300</xdr:rowOff>
    </xdr:from>
    <xdr:to>
      <xdr:col>0</xdr:col>
      <xdr:colOff>4356000</xdr:colOff>
      <xdr:row>30</xdr:row>
      <xdr:rowOff>36000</xdr:rowOff>
    </xdr:to>
    <xdr:sp macro="" textlink="">
      <xdr:nvSpPr>
        <xdr:cNvPr id="43" name="Forme48"/>
        <xdr:cNvSpPr/>
      </xdr:nvSpPr>
      <xdr:spPr>
        <a:xfrm>
          <a:off x="3013200" y="5572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2988000</xdr:colOff>
      <xdr:row>32</xdr:row>
      <xdr:rowOff>43800</xdr:rowOff>
    </xdr:from>
    <xdr:to>
      <xdr:col>0</xdr:col>
      <xdr:colOff>4356000</xdr:colOff>
      <xdr:row>33</xdr:row>
      <xdr:rowOff>31500</xdr:rowOff>
    </xdr:to>
    <xdr:sp macro="" textlink="">
      <xdr:nvSpPr>
        <xdr:cNvPr id="44" name="Forme49"/>
        <xdr:cNvSpPr/>
      </xdr:nvSpPr>
      <xdr:spPr>
        <a:xfrm>
          <a:off x="2997000" y="6139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864000</xdr:colOff>
      <xdr:row>45</xdr:row>
      <xdr:rowOff>126900</xdr:rowOff>
    </xdr:from>
    <xdr:to>
      <xdr:col>0</xdr:col>
      <xdr:colOff>1620000</xdr:colOff>
      <xdr:row>49</xdr:row>
      <xdr:rowOff>12900</xdr:rowOff>
    </xdr:to>
    <xdr:sp macro="" textlink="">
      <xdr:nvSpPr>
        <xdr:cNvPr id="45" name="Forme50"/>
        <xdr:cNvSpPr/>
      </xdr:nvSpPr>
      <xdr:spPr>
        <a:xfrm>
          <a:off x="8748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F8E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EMETTEUR</a:t>
          </a:r>
        </a:p>
      </xdr:txBody>
    </xdr:sp>
    <xdr:clientData/>
  </xdr:twoCellAnchor>
  <xdr:twoCellAnchor editAs="absolute">
    <xdr:from>
      <xdr:col>0</xdr:col>
      <xdr:colOff>4500000</xdr:colOff>
      <xdr:row>18</xdr:row>
      <xdr:rowOff>86400</xdr:rowOff>
    </xdr:from>
    <xdr:to>
      <xdr:col>0</xdr:col>
      <xdr:colOff>6480000</xdr:colOff>
      <xdr:row>21</xdr:row>
      <xdr:rowOff>98100</xdr:rowOff>
    </xdr:to>
    <xdr:sp macro="" textlink="">
      <xdr:nvSpPr>
        <xdr:cNvPr id="46" name="Forme51"/>
        <xdr:cNvSpPr/>
      </xdr:nvSpPr>
      <xdr:spPr>
        <a:xfrm>
          <a:off x="4519800" y="3515400"/>
          <a:ext cx="19926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MAYA ADVISORS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99 Bd de la Reine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78000  VERSAILLES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17</xdr:row>
      <xdr:rowOff>114900</xdr:rowOff>
    </xdr:from>
    <xdr:to>
      <xdr:col>0</xdr:col>
      <xdr:colOff>6264000</xdr:colOff>
      <xdr:row>18</xdr:row>
      <xdr:rowOff>102600</xdr:rowOff>
    </xdr:to>
    <xdr:sp macro="" textlink="">
      <xdr:nvSpPr>
        <xdr:cNvPr id="47" name="Forme52"/>
        <xdr:cNvSpPr/>
      </xdr:nvSpPr>
      <xdr:spPr>
        <a:xfrm>
          <a:off x="4519800" y="3353400"/>
          <a:ext cx="1765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Maitre d'ouvrage délégué</a:t>
          </a:r>
        </a:p>
        <a:p>
          <a:pPr algn="l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5832000</xdr:colOff>
      <xdr:row>19</xdr:row>
      <xdr:rowOff>9300</xdr:rowOff>
    </xdr:from>
    <xdr:to>
      <xdr:col>0</xdr:col>
      <xdr:colOff>6372000</xdr:colOff>
      <xdr:row>20</xdr:row>
      <xdr:rowOff>94200</xdr:rowOff>
    </xdr:to>
    <xdr:pic>
      <xdr:nvPicPr>
        <xdr:cNvPr id="48" name="Forme5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2000" y="3628800"/>
          <a:ext cx="16" cy="8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17</xdr:row>
      <xdr:rowOff>114900</xdr:rowOff>
    </xdr:from>
    <xdr:to>
      <xdr:col>0</xdr:col>
      <xdr:colOff>2556000</xdr:colOff>
      <xdr:row>18</xdr:row>
      <xdr:rowOff>135000</xdr:rowOff>
    </xdr:to>
    <xdr:sp macro="" textlink="">
      <xdr:nvSpPr>
        <xdr:cNvPr id="49" name="Forme54"/>
        <xdr:cNvSpPr/>
      </xdr:nvSpPr>
      <xdr:spPr>
        <a:xfrm>
          <a:off x="243000" y="3353400"/>
          <a:ext cx="2332800" cy="210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MAÎTRISE D'OUVRAGE</a:t>
          </a:r>
        </a:p>
      </xdr:txBody>
    </xdr:sp>
    <xdr:clientData/>
  </xdr:twoCellAnchor>
  <xdr:twoCellAnchor editAs="absolute">
    <xdr:from>
      <xdr:col>0</xdr:col>
      <xdr:colOff>144000</xdr:colOff>
      <xdr:row>25</xdr:row>
      <xdr:rowOff>300</xdr:rowOff>
    </xdr:from>
    <xdr:to>
      <xdr:col>0</xdr:col>
      <xdr:colOff>6516000</xdr:colOff>
      <xdr:row>25</xdr:row>
      <xdr:rowOff>129900</xdr:rowOff>
    </xdr:to>
    <xdr:sp macro="" textlink="">
      <xdr:nvSpPr>
        <xdr:cNvPr id="50" name="Forme55"/>
        <xdr:cNvSpPr/>
      </xdr:nvSpPr>
      <xdr:spPr>
        <a:xfrm>
          <a:off x="162000" y="47628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17</xdr:row>
      <xdr:rowOff>17700</xdr:rowOff>
    </xdr:from>
    <xdr:to>
      <xdr:col>0</xdr:col>
      <xdr:colOff>6516000</xdr:colOff>
      <xdr:row>17</xdr:row>
      <xdr:rowOff>147300</xdr:rowOff>
    </xdr:to>
    <xdr:sp macro="" textlink="">
      <xdr:nvSpPr>
        <xdr:cNvPr id="51" name="Forme56"/>
        <xdr:cNvSpPr/>
      </xdr:nvSpPr>
      <xdr:spPr>
        <a:xfrm>
          <a:off x="162000" y="3256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35</xdr:row>
      <xdr:rowOff>120300</xdr:rowOff>
    </xdr:from>
    <xdr:to>
      <xdr:col>0</xdr:col>
      <xdr:colOff>6516000</xdr:colOff>
      <xdr:row>36</xdr:row>
      <xdr:rowOff>59400</xdr:rowOff>
    </xdr:to>
    <xdr:sp macro="" textlink="">
      <xdr:nvSpPr>
        <xdr:cNvPr id="52" name="Forme57"/>
        <xdr:cNvSpPr/>
      </xdr:nvSpPr>
      <xdr:spPr>
        <a:xfrm>
          <a:off x="162000" y="67878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44</xdr:row>
      <xdr:rowOff>58200</xdr:rowOff>
    </xdr:from>
    <xdr:to>
      <xdr:col>0</xdr:col>
      <xdr:colOff>6516000</xdr:colOff>
      <xdr:row>44</xdr:row>
      <xdr:rowOff>187800</xdr:rowOff>
    </xdr:to>
    <xdr:sp macro="" textlink="">
      <xdr:nvSpPr>
        <xdr:cNvPr id="53" name="Forme58"/>
        <xdr:cNvSpPr/>
      </xdr:nvSpPr>
      <xdr:spPr>
        <a:xfrm>
          <a:off x="162000" y="8440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43</xdr:row>
      <xdr:rowOff>5700</xdr:rowOff>
    </xdr:from>
    <xdr:to>
      <xdr:col>0</xdr:col>
      <xdr:colOff>6516000</xdr:colOff>
      <xdr:row>43</xdr:row>
      <xdr:rowOff>135300</xdr:rowOff>
    </xdr:to>
    <xdr:sp macro="" textlink="">
      <xdr:nvSpPr>
        <xdr:cNvPr id="54" name="Forme59"/>
        <xdr:cNvSpPr/>
      </xdr:nvSpPr>
      <xdr:spPr>
        <a:xfrm>
          <a:off x="162000" y="8197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2808000</xdr:colOff>
      <xdr:row>43</xdr:row>
      <xdr:rowOff>167700</xdr:rowOff>
    </xdr:from>
    <xdr:to>
      <xdr:col>0</xdr:col>
      <xdr:colOff>4536000</xdr:colOff>
      <xdr:row>44</xdr:row>
      <xdr:rowOff>90600</xdr:rowOff>
    </xdr:to>
    <xdr:sp macro="" textlink="">
      <xdr:nvSpPr>
        <xdr:cNvPr id="55" name="Forme60"/>
        <xdr:cNvSpPr/>
      </xdr:nvSpPr>
      <xdr:spPr>
        <a:xfrm>
          <a:off x="2835000" y="8359200"/>
          <a:ext cx="1701000" cy="1134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Date :                       25/11/2025</a:t>
          </a:r>
        </a:p>
      </xdr:txBody>
    </xdr:sp>
    <xdr:clientData/>
  </xdr:twoCellAnchor>
  <xdr:twoCellAnchor editAs="absolute">
    <xdr:from>
      <xdr:col>0</xdr:col>
      <xdr:colOff>468000</xdr:colOff>
      <xdr:row>43</xdr:row>
      <xdr:rowOff>167700</xdr:rowOff>
    </xdr:from>
    <xdr:to>
      <xdr:col>0</xdr:col>
      <xdr:colOff>2340000</xdr:colOff>
      <xdr:row>44</xdr:row>
      <xdr:rowOff>106800</xdr:rowOff>
    </xdr:to>
    <xdr:sp macro="" textlink="">
      <xdr:nvSpPr>
        <xdr:cNvPr id="56" name="Forme61"/>
        <xdr:cNvSpPr/>
      </xdr:nvSpPr>
      <xdr:spPr>
        <a:xfrm>
          <a:off x="469800" y="8359200"/>
          <a:ext cx="1895400" cy="129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N° d'Affaire :       2024-08</a:t>
          </a:r>
        </a:p>
      </xdr:txBody>
    </xdr:sp>
    <xdr:clientData/>
  </xdr:twoCellAnchor>
  <xdr:twoCellAnchor editAs="absolute">
    <xdr:from>
      <xdr:col>0</xdr:col>
      <xdr:colOff>1620000</xdr:colOff>
      <xdr:row>45</xdr:row>
      <xdr:rowOff>126900</xdr:rowOff>
    </xdr:from>
    <xdr:to>
      <xdr:col>0</xdr:col>
      <xdr:colOff>2340000</xdr:colOff>
      <xdr:row>49</xdr:row>
      <xdr:rowOff>12900</xdr:rowOff>
    </xdr:to>
    <xdr:sp macro="" textlink="">
      <xdr:nvSpPr>
        <xdr:cNvPr id="57" name="Forme62"/>
        <xdr:cNvSpPr/>
      </xdr:nvSpPr>
      <xdr:spPr>
        <a:xfrm>
          <a:off x="16200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DCE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PHASE</a:t>
          </a:r>
        </a:p>
      </xdr:txBody>
    </xdr:sp>
    <xdr:clientData/>
  </xdr:twoCellAnchor>
  <xdr:twoCellAnchor editAs="absolute">
    <xdr:from>
      <xdr:col>0</xdr:col>
      <xdr:colOff>2340000</xdr:colOff>
      <xdr:row>45</xdr:row>
      <xdr:rowOff>126900</xdr:rowOff>
    </xdr:from>
    <xdr:to>
      <xdr:col>0</xdr:col>
      <xdr:colOff>3096000</xdr:colOff>
      <xdr:row>49</xdr:row>
      <xdr:rowOff>12900</xdr:rowOff>
    </xdr:to>
    <xdr:sp macro="" textlink="">
      <xdr:nvSpPr>
        <xdr:cNvPr id="58" name="Forme63"/>
        <xdr:cNvSpPr/>
      </xdr:nvSpPr>
      <xdr:spPr>
        <a:xfrm>
          <a:off x="23652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CIDFont+F2"/>
            </a:rPr>
            <a:t>N. </a:t>
          </a:r>
          <a:r>
            <a:rPr lang="fr-FR" sz="1000" b="0" i="0">
              <a:solidFill>
                <a:srgbClr val="000000"/>
              </a:solidFill>
              <a:latin typeface="Arial"/>
            </a:rPr>
            <a:t>09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LOT</a:t>
          </a:r>
        </a:p>
      </xdr:txBody>
    </xdr:sp>
    <xdr:clientData/>
  </xdr:twoCellAnchor>
  <xdr:twoCellAnchor editAs="absolute">
    <xdr:from>
      <xdr:col>0</xdr:col>
      <xdr:colOff>3096000</xdr:colOff>
      <xdr:row>45</xdr:row>
      <xdr:rowOff>126900</xdr:rowOff>
    </xdr:from>
    <xdr:to>
      <xdr:col>0</xdr:col>
      <xdr:colOff>3816000</xdr:colOff>
      <xdr:row>49</xdr:row>
      <xdr:rowOff>12900</xdr:rowOff>
    </xdr:to>
    <xdr:sp macro="" textlink="">
      <xdr:nvSpPr>
        <xdr:cNvPr id="59" name="Forme64"/>
        <xdr:cNvSpPr/>
      </xdr:nvSpPr>
      <xdr:spPr>
        <a:xfrm>
          <a:off x="3110400" y="8699400"/>
          <a:ext cx="7290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DPGF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TYPE</a:t>
          </a:r>
        </a:p>
      </xdr:txBody>
    </xdr:sp>
    <xdr:clientData/>
  </xdr:twoCellAnchor>
  <xdr:twoCellAnchor editAs="absolute">
    <xdr:from>
      <xdr:col>0</xdr:col>
      <xdr:colOff>4572000</xdr:colOff>
      <xdr:row>45</xdr:row>
      <xdr:rowOff>126900</xdr:rowOff>
    </xdr:from>
    <xdr:to>
      <xdr:col>0</xdr:col>
      <xdr:colOff>5328000</xdr:colOff>
      <xdr:row>49</xdr:row>
      <xdr:rowOff>12900</xdr:rowOff>
    </xdr:to>
    <xdr:sp macro="" textlink="">
      <xdr:nvSpPr>
        <xdr:cNvPr id="60" name="Forme65"/>
        <xdr:cNvSpPr/>
      </xdr:nvSpPr>
      <xdr:spPr>
        <a:xfrm>
          <a:off x="45846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TZ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ZONE</a:t>
          </a:r>
        </a:p>
      </xdr:txBody>
    </xdr:sp>
    <xdr:clientData/>
  </xdr:twoCellAnchor>
  <xdr:twoCellAnchor editAs="absolute">
    <xdr:from>
      <xdr:col>0</xdr:col>
      <xdr:colOff>5364000</xdr:colOff>
      <xdr:row>45</xdr:row>
      <xdr:rowOff>126900</xdr:rowOff>
    </xdr:from>
    <xdr:to>
      <xdr:col>0</xdr:col>
      <xdr:colOff>6444000</xdr:colOff>
      <xdr:row>49</xdr:row>
      <xdr:rowOff>12900</xdr:rowOff>
    </xdr:to>
    <xdr:sp macro="" textlink="">
      <xdr:nvSpPr>
        <xdr:cNvPr id="61" name="Forme66"/>
        <xdr:cNvSpPr/>
      </xdr:nvSpPr>
      <xdr:spPr>
        <a:xfrm>
          <a:off x="5394600" y="8699400"/>
          <a:ext cx="1069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-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N° - INDICE</a:t>
          </a:r>
        </a:p>
      </xdr:txBody>
    </xdr:sp>
    <xdr:clientData/>
  </xdr:twoCellAnchor>
  <xdr:twoCellAnchor editAs="absolute">
    <xdr:from>
      <xdr:col>0</xdr:col>
      <xdr:colOff>144000</xdr:colOff>
      <xdr:row>38</xdr:row>
      <xdr:rowOff>148200</xdr:rowOff>
    </xdr:from>
    <xdr:to>
      <xdr:col>0</xdr:col>
      <xdr:colOff>6516000</xdr:colOff>
      <xdr:row>39</xdr:row>
      <xdr:rowOff>87300</xdr:rowOff>
    </xdr:to>
    <xdr:sp macro="" textlink="">
      <xdr:nvSpPr>
        <xdr:cNvPr id="62" name="Forme67"/>
        <xdr:cNvSpPr/>
      </xdr:nvSpPr>
      <xdr:spPr>
        <a:xfrm>
          <a:off x="162000" y="7387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3852000</xdr:colOff>
      <xdr:row>45</xdr:row>
      <xdr:rowOff>126900</xdr:rowOff>
    </xdr:from>
    <xdr:to>
      <xdr:col>0</xdr:col>
      <xdr:colOff>4572000</xdr:colOff>
      <xdr:row>49</xdr:row>
      <xdr:rowOff>12900</xdr:rowOff>
    </xdr:to>
    <xdr:sp macro="" textlink="">
      <xdr:nvSpPr>
        <xdr:cNvPr id="63" name="Forme68"/>
        <xdr:cNvSpPr/>
      </xdr:nvSpPr>
      <xdr:spPr>
        <a:xfrm>
          <a:off x="38556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TN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NIVEAU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36000</xdr:colOff>
      <xdr:row>0</xdr:row>
      <xdr:rowOff>109565</xdr:rowOff>
    </xdr:from>
    <xdr:to>
      <xdr:col>6</xdr:col>
      <xdr:colOff>108000</xdr:colOff>
      <xdr:row>0</xdr:row>
      <xdr:rowOff>673043</xdr:rowOff>
    </xdr:to>
    <xdr:sp macro="" textlink="">
      <xdr:nvSpPr>
        <xdr:cNvPr id="3" name="Forme1"/>
        <xdr:cNvSpPr/>
      </xdr:nvSpPr>
      <xdr:spPr>
        <a:xfrm>
          <a:off x="704348" y="109565"/>
          <a:ext cx="5775652" cy="563478"/>
        </a:xfrm>
        <a:prstGeom prst="rect">
          <a:avLst/>
        </a:prstGeom>
        <a:solidFill>
          <a:srgbClr val="B61918"/>
        </a:solidFill>
        <a:ln w="3175">
          <a:solidFill>
            <a:srgbClr val="B61918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B61918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l"/>
          <a:r>
            <a:rPr lang="fr-FR" sz="800" b="1" i="0">
              <a:solidFill>
                <a:srgbClr val="FFFFFF"/>
              </a:solidFill>
              <a:latin typeface="MS Shell Dlg"/>
            </a:rPr>
            <a:t>IMMEUBLE LUMIERE Aménagement d'un entrepôt au niveau N26</a:t>
          </a:r>
        </a:p>
        <a:p>
          <a:pPr algn="l"/>
          <a:r>
            <a:rPr lang="fr-FR" sz="800" b="1" i="0">
              <a:solidFill>
                <a:srgbClr val="FFFFFF"/>
              </a:solidFill>
              <a:latin typeface="MS Shell Dlg"/>
            </a:rPr>
            <a:t>120 rue Saint Martin 75004 PARIS -  </a:t>
          </a:r>
        </a:p>
        <a:p>
          <a:pPr algn="l"/>
          <a:endParaRPr sz="800">
            <a:solidFill>
              <a:srgbClr val="FFFFFF"/>
            </a:solidFill>
            <a:latin typeface="Arial Narrow"/>
          </a:endParaRPr>
        </a:p>
        <a:p>
          <a:pPr algn="l"/>
          <a:r>
            <a:rPr lang="fr-FR" sz="1000" b="1" i="0">
              <a:solidFill>
                <a:srgbClr val="FFFFFF"/>
              </a:solidFill>
              <a:latin typeface="MS Shell Dlg"/>
            </a:rPr>
            <a:t>Lot N°09 PLOMBERIE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4</xdr:col>
      <xdr:colOff>504000</xdr:colOff>
      <xdr:row>0</xdr:row>
      <xdr:rowOff>266087</xdr:rowOff>
    </xdr:from>
    <xdr:to>
      <xdr:col>5</xdr:col>
      <xdr:colOff>756000</xdr:colOff>
      <xdr:row>0</xdr:row>
      <xdr:rowOff>516522</xdr:rowOff>
    </xdr:to>
    <xdr:sp macro="" textlink="">
      <xdr:nvSpPr>
        <xdr:cNvPr id="4" name="Forme2"/>
        <xdr:cNvSpPr/>
      </xdr:nvSpPr>
      <xdr:spPr>
        <a:xfrm>
          <a:off x="5306087" y="266087"/>
          <a:ext cx="986087" cy="250435"/>
        </a:xfrm>
        <a:prstGeom prst="roundRect">
          <a:avLst>
            <a:gd name="adj" fmla="val 6670"/>
          </a:avLst>
        </a:prstGeom>
        <a:solidFill>
          <a:srgbClr val="0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0000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ctr"/>
          <a:r>
            <a:rPr lang="fr-FR" sz="900" b="1" i="0">
              <a:solidFill>
                <a:srgbClr val="FFFFFF"/>
              </a:solidFill>
              <a:latin typeface="MS Shell Dlg"/>
            </a:rPr>
            <a:t>DPGF</a:t>
          </a:r>
        </a:p>
      </xdr:txBody>
    </xdr:sp>
    <xdr:clientData/>
  </xdr:twoCellAnchor>
  <xdr:twoCellAnchor editAs="absolute">
    <xdr:from>
      <xdr:col>0</xdr:col>
      <xdr:colOff>0</xdr:colOff>
      <xdr:row>0</xdr:row>
      <xdr:rowOff>180791</xdr:rowOff>
    </xdr:from>
    <xdr:to>
      <xdr:col>0</xdr:col>
      <xdr:colOff>612000</xdr:colOff>
      <xdr:row>0</xdr:row>
      <xdr:rowOff>601817</xdr:rowOff>
    </xdr:to>
    <xdr:pic>
      <xdr:nvPicPr>
        <xdr:cNvPr id="5" name="Forme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04" y="180791"/>
          <a:ext cx="17" cy="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D742B-C3F5-E545-B1B4-F86658E2C3C1}">
  <sheetPr>
    <pageSetUpPr fitToPage="1"/>
  </sheetPr>
  <dimension ref="A1"/>
  <sheetViews>
    <sheetView showGridLines="0" workbookViewId="0"/>
  </sheetViews>
  <sheetFormatPr baseColWidth="10" defaultColWidth="10.6640625" defaultRowHeight="15" x14ac:dyDescent="0.2"/>
  <cols>
    <col min="1" max="1" width="111.83203125" customWidth="1"/>
    <col min="2" max="2" width="10.6640625" customWidth="1"/>
  </cols>
  <sheetData/>
  <printOptions horizontalCentered="1"/>
  <pageMargins left="0.06" right="0.06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FFE07-91A8-684F-B08D-EB7C58410639}">
  <sheetPr>
    <pageSetUpPr fitToPage="1"/>
  </sheetPr>
  <dimension ref="A1:ZZ22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0.6640625" defaultRowHeight="15" x14ac:dyDescent="0.2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66.5" customHeight="1" x14ac:dyDescent="0.2">
      <c r="A1" s="42"/>
      <c r="B1" s="43"/>
      <c r="C1" s="43"/>
      <c r="D1" s="43"/>
      <c r="E1" s="43"/>
      <c r="F1" s="44"/>
    </row>
    <row r="2" spans="1:702" ht="16" x14ac:dyDescent="0.2">
      <c r="A2" s="1"/>
      <c r="B2" s="2"/>
      <c r="C2" s="3" t="s">
        <v>0</v>
      </c>
      <c r="D2" s="4" t="s">
        <v>1</v>
      </c>
      <c r="E2" s="4" t="s">
        <v>2</v>
      </c>
      <c r="F2" s="5" t="s">
        <v>3</v>
      </c>
    </row>
    <row r="3" spans="1:702" x14ac:dyDescent="0.2">
      <c r="A3" s="6"/>
      <c r="B3" s="7"/>
      <c r="C3" s="8"/>
      <c r="D3" s="8"/>
      <c r="E3" s="8"/>
      <c r="F3" s="9"/>
    </row>
    <row r="4" spans="1:702" ht="17" x14ac:dyDescent="0.2">
      <c r="A4" s="10"/>
      <c r="B4" s="11" t="s">
        <v>4</v>
      </c>
      <c r="C4" s="12"/>
      <c r="D4" s="12"/>
      <c r="E4" s="12"/>
      <c r="F4" s="13"/>
      <c r="ZY4" t="s">
        <v>5</v>
      </c>
      <c r="ZZ4" s="14"/>
    </row>
    <row r="5" spans="1:702" x14ac:dyDescent="0.2">
      <c r="A5" s="15" t="s">
        <v>6</v>
      </c>
      <c r="B5" s="16" t="s">
        <v>7</v>
      </c>
      <c r="C5" s="12"/>
      <c r="D5" s="12"/>
      <c r="E5" s="12"/>
      <c r="F5" s="13"/>
      <c r="ZY5" t="s">
        <v>8</v>
      </c>
      <c r="ZZ5" s="14"/>
    </row>
    <row r="6" spans="1:702" ht="16" x14ac:dyDescent="0.2">
      <c r="A6" s="17" t="s">
        <v>9</v>
      </c>
      <c r="B6" s="18" t="s">
        <v>10</v>
      </c>
      <c r="C6" s="19" t="s">
        <v>11</v>
      </c>
      <c r="D6" s="20"/>
      <c r="E6" s="20">
        <v>0</v>
      </c>
      <c r="F6" s="21">
        <f>ROUND(D6*E6,2)</f>
        <v>0</v>
      </c>
      <c r="ZY6" t="s">
        <v>12</v>
      </c>
      <c r="ZZ6" s="14" t="s">
        <v>13</v>
      </c>
    </row>
    <row r="7" spans="1:702" ht="16" x14ac:dyDescent="0.2">
      <c r="A7" s="22" t="s">
        <v>14</v>
      </c>
      <c r="B7" s="23" t="s">
        <v>15</v>
      </c>
      <c r="C7" s="19" t="s">
        <v>16</v>
      </c>
      <c r="D7" s="20"/>
      <c r="E7" s="20">
        <v>0</v>
      </c>
      <c r="F7" s="21">
        <f>ROUND(D7*E7,2)</f>
        <v>0</v>
      </c>
      <c r="ZY7" t="s">
        <v>17</v>
      </c>
      <c r="ZZ7" s="14" t="s">
        <v>18</v>
      </c>
    </row>
    <row r="8" spans="1:702" x14ac:dyDescent="0.2">
      <c r="A8" s="24"/>
      <c r="B8" s="25"/>
      <c r="C8" s="12"/>
      <c r="D8" s="12"/>
      <c r="E8" s="12"/>
      <c r="F8" s="26"/>
    </row>
    <row r="9" spans="1:702" ht="16" x14ac:dyDescent="0.2">
      <c r="A9" s="27"/>
      <c r="B9" s="28" t="s">
        <v>19</v>
      </c>
      <c r="C9" s="12"/>
      <c r="D9" s="12"/>
      <c r="E9" s="12"/>
      <c r="F9" s="29">
        <f>SUBTOTAL(109,F6:F8)</f>
        <v>0</v>
      </c>
      <c r="G9" s="30"/>
      <c r="ZY9" t="s">
        <v>20</v>
      </c>
    </row>
    <row r="10" spans="1:702" x14ac:dyDescent="0.2">
      <c r="A10" s="31"/>
      <c r="B10" s="32"/>
      <c r="C10" s="12"/>
      <c r="D10" s="12"/>
      <c r="E10" s="12"/>
      <c r="F10" s="9"/>
    </row>
    <row r="11" spans="1:702" x14ac:dyDescent="0.2">
      <c r="A11" s="15" t="s">
        <v>21</v>
      </c>
      <c r="B11" s="16" t="s">
        <v>22</v>
      </c>
      <c r="C11" s="12"/>
      <c r="D11" s="12"/>
      <c r="E11" s="12"/>
      <c r="F11" s="13"/>
      <c r="ZY11" t="s">
        <v>23</v>
      </c>
      <c r="ZZ11" s="14"/>
    </row>
    <row r="12" spans="1:702" ht="16" x14ac:dyDescent="0.2">
      <c r="A12" s="17" t="s">
        <v>24</v>
      </c>
      <c r="B12" s="18" t="s">
        <v>25</v>
      </c>
      <c r="C12" s="19" t="s">
        <v>26</v>
      </c>
      <c r="D12" s="20"/>
      <c r="E12" s="20">
        <v>0</v>
      </c>
      <c r="F12" s="21">
        <f>ROUND(D12*E12,2)</f>
        <v>0</v>
      </c>
      <c r="ZY12" t="s">
        <v>27</v>
      </c>
      <c r="ZZ12" s="14" t="s">
        <v>28</v>
      </c>
    </row>
    <row r="13" spans="1:702" x14ac:dyDescent="0.2">
      <c r="A13" s="24"/>
      <c r="B13" s="25"/>
      <c r="C13" s="12"/>
      <c r="D13" s="12"/>
      <c r="E13" s="12"/>
      <c r="F13" s="26"/>
    </row>
    <row r="14" spans="1:702" ht="16" x14ac:dyDescent="0.2">
      <c r="A14" s="27"/>
      <c r="B14" s="28" t="s">
        <v>29</v>
      </c>
      <c r="C14" s="12"/>
      <c r="D14" s="12"/>
      <c r="E14" s="12"/>
      <c r="F14" s="29">
        <f>SUBTOTAL(109,F12:F13)</f>
        <v>0</v>
      </c>
      <c r="G14" s="30"/>
      <c r="ZY14" t="s">
        <v>30</v>
      </c>
    </row>
    <row r="15" spans="1:702" x14ac:dyDescent="0.2">
      <c r="A15" s="33"/>
      <c r="B15" s="34"/>
      <c r="C15" s="12"/>
      <c r="D15" s="12"/>
      <c r="E15" s="12"/>
      <c r="F15" s="9"/>
    </row>
    <row r="16" spans="1:702" x14ac:dyDescent="0.2">
      <c r="A16" s="35"/>
      <c r="B16" s="36"/>
      <c r="C16" s="37"/>
      <c r="D16" s="37"/>
      <c r="E16" s="37"/>
      <c r="F16" s="26"/>
    </row>
    <row r="17" spans="1:701" x14ac:dyDescent="0.2">
      <c r="A17" s="38"/>
      <c r="B17" s="38"/>
      <c r="C17" s="38"/>
      <c r="D17" s="38"/>
      <c r="E17" s="38"/>
      <c r="F17" s="38"/>
    </row>
    <row r="18" spans="1:701" ht="16" x14ac:dyDescent="0.2">
      <c r="B18" s="39" t="s">
        <v>31</v>
      </c>
      <c r="F18" s="40">
        <f>SUBTOTAL(109,F4:F16)</f>
        <v>0</v>
      </c>
      <c r="ZY18" t="s">
        <v>32</v>
      </c>
    </row>
    <row r="19" spans="1:701" ht="16" x14ac:dyDescent="0.2">
      <c r="A19" s="41">
        <v>20</v>
      </c>
      <c r="B19" s="39" t="str">
        <f>CONCATENATE("Montant TVA (",A19,"%)")</f>
        <v>Montant TVA (20%)</v>
      </c>
      <c r="F19" s="40">
        <f>(F18*A19)/100</f>
        <v>0</v>
      </c>
      <c r="ZY19" t="s">
        <v>33</v>
      </c>
    </row>
    <row r="20" spans="1:701" ht="16" x14ac:dyDescent="0.2">
      <c r="B20" s="39" t="s">
        <v>34</v>
      </c>
      <c r="F20" s="40">
        <f>F18+F19</f>
        <v>0</v>
      </c>
      <c r="ZY20" t="s">
        <v>35</v>
      </c>
    </row>
    <row r="21" spans="1:701" x14ac:dyDescent="0.2">
      <c r="F21" s="40"/>
    </row>
    <row r="22" spans="1:701" x14ac:dyDescent="0.2">
      <c r="F22" s="40"/>
    </row>
  </sheetData>
  <mergeCells count="1">
    <mergeCell ref="A1:F1"/>
  </mergeCells>
  <printOptions horizontalCentered="1"/>
  <pageMargins left="0.06" right="0.06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0" ma:contentTypeDescription="Ressource Documentaire pour les documents du site de service" ma:contentTypeScope="" ma:versionID="a78f4b60d59c7a680c9abff7327d8f6a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88673242866113da5e437b8f48c70c82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8B7C0E-994E-4D33-AE34-45314C06AC40}"/>
</file>

<file path=customXml/itemProps2.xml><?xml version="1.0" encoding="utf-8"?>
<ds:datastoreItem xmlns:ds="http://schemas.openxmlformats.org/officeDocument/2006/customXml" ds:itemID="{B8960634-4ADA-45A4-B9FE-22D27FFE7A72}"/>
</file>

<file path=customXml/itemProps3.xml><?xml version="1.0" encoding="utf-8"?>
<ds:datastoreItem xmlns:ds="http://schemas.openxmlformats.org/officeDocument/2006/customXml" ds:itemID="{D94719F0-1774-45EF-88AE-F626E809E9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N°09 Page de garde</vt:lpstr>
      <vt:lpstr>Lot N°09 PLOMBERIE</vt:lpstr>
      <vt:lpstr>'Lot N°09 PLOMBERIE'!Impression_des_titres</vt:lpstr>
      <vt:lpstr>'Lot N°09 PLOMBERIE'!Zone_d_impression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thibautmartel</dc:creator>
  <cp:lastModifiedBy>Thibaut Martel</cp:lastModifiedBy>
  <dcterms:created xsi:type="dcterms:W3CDTF">2025-11-25T16:55:12Z</dcterms:created>
  <dcterms:modified xsi:type="dcterms:W3CDTF">2025-11-25T16:56:30Z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</Properties>
</file>